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265"/>
  </bookViews>
  <sheets>
    <sheet name="График" sheetId="1" r:id="rId1"/>
    <sheet name="Лист2" sheetId="2" r:id="rId2"/>
    <sheet name="Лист3" sheetId="3" r:id="rId3"/>
  </sheets>
  <definedNames>
    <definedName name="_xlnm.Print_Titles" localSheetId="0">График!$5:$6</definedName>
  </definedNames>
  <calcPr calcId="125725"/>
</workbook>
</file>

<file path=xl/calcChain.xml><?xml version="1.0" encoding="utf-8"?>
<calcChain xmlns="http://schemas.openxmlformats.org/spreadsheetml/2006/main">
  <c r="N17" i="1"/>
  <c r="N18"/>
  <c r="N8"/>
  <c r="F20"/>
  <c r="G20"/>
  <c r="H20"/>
  <c r="I20"/>
  <c r="J20"/>
  <c r="K20"/>
  <c r="L20"/>
  <c r="M20"/>
  <c r="E20"/>
  <c r="E9"/>
  <c r="E10"/>
  <c r="E11"/>
  <c r="E12"/>
  <c r="E13"/>
  <c r="E14"/>
  <c r="E15"/>
  <c r="E16"/>
  <c r="E17"/>
  <c r="E18"/>
  <c r="E19"/>
  <c r="E8"/>
  <c r="N16" l="1"/>
  <c r="N11"/>
  <c r="N9" l="1"/>
  <c r="N10"/>
  <c r="N12"/>
  <c r="N13"/>
  <c r="N14"/>
  <c r="N15"/>
  <c r="N19"/>
  <c r="N20" l="1"/>
</calcChain>
</file>

<file path=xl/sharedStrings.xml><?xml version="1.0" encoding="utf-8"?>
<sst xmlns="http://schemas.openxmlformats.org/spreadsheetml/2006/main" count="43" uniqueCount="43">
  <si>
    <t>№п/п</t>
  </si>
  <si>
    <t>Наименование</t>
  </si>
  <si>
    <t>Итого</t>
  </si>
  <si>
    <t>Всего в текущ ценах с НДС руб.</t>
  </si>
  <si>
    <t>2012 год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</si>
  <si>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</si>
  <si>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</si>
  <si>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</si>
  <si>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</si>
  <si>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май</t>
  </si>
  <si>
    <t>июнь</t>
  </si>
  <si>
    <t>июль</t>
  </si>
  <si>
    <t>август</t>
  </si>
  <si>
    <t>сентябрь</t>
  </si>
  <si>
    <t>Надшахтное здание 14В</t>
  </si>
  <si>
    <t>Общестроительные работы КЖ, КМ.Надшахтное здание  ствола шахты 14В</t>
  </si>
  <si>
    <t>Архитектурная часть. Надшахтное  здание ствола шахты14В</t>
  </si>
  <si>
    <t>Монтаж  внутренних сан.технических систем. Надшахтное  здание ствола шахты 14В</t>
  </si>
  <si>
    <t>Монтаж отопления и  теплоснабжения.Надшахтное  здание ствола шахты14В</t>
  </si>
  <si>
    <t>Узел управления системы  отопления. Надшахтное  здание ствола шахты14В</t>
  </si>
  <si>
    <t>Вентиляция.Надшахтное  здание ствола шахты14В</t>
  </si>
  <si>
    <t>Монтаж силового   электрооборудования.Надшахтное  здание ствола шахты14В</t>
  </si>
  <si>
    <t>Монтаж электроосвещения.Надшахтное  здание ствола шахты14В</t>
  </si>
  <si>
    <t>Автоматизация. Надшахтное  здание ствола шахты14В</t>
  </si>
  <si>
    <t>Контроль устройств теплоснабжения. Надшахтное  здание ствола шахты14В</t>
  </si>
  <si>
    <t>Постоянный воротник устья  ствола. Надшахтное  здание ствола шахты14В</t>
  </si>
  <si>
    <t>ЛСР №1-1 ост</t>
  </si>
  <si>
    <t>ЛСР №1-2</t>
  </si>
  <si>
    <t>ЛСР №2-1</t>
  </si>
  <si>
    <t>ЛСР №3-1</t>
  </si>
  <si>
    <t>ЛСР №3-2</t>
  </si>
  <si>
    <t>ЛСР №3-3</t>
  </si>
  <si>
    <t>ЛСР №4-1</t>
  </si>
  <si>
    <t>ЛСР №4-2</t>
  </si>
  <si>
    <t>ЛСР №5-1</t>
  </si>
  <si>
    <t>ЛСР №5-2</t>
  </si>
  <si>
    <t>ЛСР №6-1</t>
  </si>
  <si>
    <t>ЛСР №7-1</t>
  </si>
  <si>
    <t>февраль</t>
  </si>
  <si>
    <t>март</t>
  </si>
  <si>
    <t>апрель</t>
  </si>
  <si>
    <t>Монтаж технологического оборудования. Надшахтное  здание ствола шахты14В</t>
  </si>
  <si>
    <t>Директор проекта "Строительство Рудника 8"                                                                                                    А.В. Михайловский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</si>
</sst>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45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4" fillId="0" borderId="1" xfId="4" applyFont="1" applyBorder="1" applyAlignment="1">
      <alignment vertical="center"/>
    </xf>
    <xf numFmtId="0" fontId="15" fillId="2" borderId="1" xfId="4" applyFont="1" applyFill="1" applyBorder="1" applyAlignment="1">
      <alignment horizontal="left" vertical="top" wrapText="1"/>
    </xf>
    <xf numFmtId="0" fontId="15" fillId="2" borderId="1" xfId="4" applyFont="1" applyFill="1" applyBorder="1" applyAlignment="1">
      <alignment horizontal="left" vertical="center" wrapText="1"/>
    </xf>
    <xf numFmtId="0" fontId="15" fillId="2" borderId="1" xfId="4" applyFont="1" applyFill="1" applyBorder="1" applyAlignment="1">
      <alignment horizontal="left" vertical="justify" wrapText="1"/>
    </xf>
    <xf numFmtId="0" fontId="15" fillId="2" borderId="1" xfId="4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15" fillId="2" borderId="1" xfId="4" applyFont="1" applyFill="1" applyBorder="1" applyAlignment="1">
      <alignment horizontal="right" vertical="center" wrapText="1"/>
    </xf>
    <xf numFmtId="0" fontId="12" fillId="0" borderId="0" xfId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" xfId="1"/>
    <cellStyle name="Обычный 2" xfId="2"/>
    <cellStyle name="Обычный 2 4" xfId="4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tabSelected="1" zoomScale="70" zoomScaleNormal="70" workbookViewId="0">
      <pane ySplit="6" topLeftCell="A7" activePane="bottomLeft" state="frozen"/>
      <selection pane="bottomLeft" activeCell="K18" sqref="K18"/>
    </sheetView>
  </sheetViews>
  <sheetFormatPr defaultRowHeight="12.75"/>
  <cols>
    <col min="1" max="1" width="3.28515625" style="10" customWidth="1"/>
    <col min="2" max="2" width="30.7109375" style="1" customWidth="1"/>
    <col min="3" max="3" width="17.5703125" style="1" bestFit="1" customWidth="1"/>
    <col min="4" max="4" width="17.5703125" style="1" hidden="1" customWidth="1"/>
    <col min="5" max="5" width="13.85546875" style="1" customWidth="1"/>
    <col min="6" max="6" width="12.7109375" style="1" customWidth="1"/>
    <col min="7" max="7" width="14.28515625" style="1" customWidth="1"/>
    <col min="8" max="8" width="14.5703125" style="1" customWidth="1"/>
    <col min="9" max="12" width="14.28515625" style="1" customWidth="1"/>
    <col min="13" max="13" width="14.140625" style="1" customWidth="1"/>
    <col min="14" max="14" width="15.140625" style="1" customWidth="1"/>
    <col min="15" max="16384" width="9.140625" style="1"/>
  </cols>
  <sheetData>
    <row r="1" spans="1:14">
      <c r="N1" s="12" t="s">
        <v>7</v>
      </c>
    </row>
    <row r="2" spans="1:14">
      <c r="N2" s="12"/>
    </row>
    <row r="3" spans="1:14" ht="18.75">
      <c r="A3" s="41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5" spans="1:14" ht="24" customHeight="1">
      <c r="A5" s="43" t="s">
        <v>0</v>
      </c>
      <c r="B5" s="43" t="s">
        <v>1</v>
      </c>
      <c r="C5" s="43" t="s">
        <v>8</v>
      </c>
      <c r="D5" s="26"/>
      <c r="E5" s="39" t="s">
        <v>3</v>
      </c>
      <c r="F5" s="37" t="s">
        <v>4</v>
      </c>
      <c r="G5" s="37"/>
      <c r="H5" s="37"/>
      <c r="I5" s="37"/>
      <c r="J5" s="37"/>
      <c r="K5" s="37"/>
      <c r="L5" s="37"/>
      <c r="M5" s="38"/>
      <c r="N5" s="39" t="s">
        <v>5</v>
      </c>
    </row>
    <row r="6" spans="1:14" ht="12.75" customHeight="1">
      <c r="A6" s="44"/>
      <c r="B6" s="44"/>
      <c r="C6" s="44"/>
      <c r="D6" s="27"/>
      <c r="E6" s="40"/>
      <c r="F6" s="25" t="s">
        <v>38</v>
      </c>
      <c r="G6" s="25" t="s">
        <v>39</v>
      </c>
      <c r="H6" s="25" t="s">
        <v>40</v>
      </c>
      <c r="I6" s="25" t="s">
        <v>9</v>
      </c>
      <c r="J6" s="25" t="s">
        <v>10</v>
      </c>
      <c r="K6" s="25" t="s">
        <v>11</v>
      </c>
      <c r="L6" s="25" t="s">
        <v>12</v>
      </c>
      <c r="M6" s="11" t="s">
        <v>13</v>
      </c>
      <c r="N6" s="40"/>
    </row>
    <row r="7" spans="1:14" s="4" customFormat="1">
      <c r="A7" s="2"/>
      <c r="B7" s="28" t="s">
        <v>14</v>
      </c>
      <c r="C7" s="3"/>
      <c r="D7" s="3"/>
      <c r="E7" s="20"/>
      <c r="F7" s="22"/>
      <c r="G7" s="22"/>
      <c r="H7" s="22"/>
      <c r="I7" s="22"/>
      <c r="J7" s="22"/>
      <c r="K7" s="22"/>
      <c r="L7" s="22"/>
      <c r="M7" s="22"/>
      <c r="N7" s="23"/>
    </row>
    <row r="8" spans="1:14" ht="36">
      <c r="A8" s="5">
        <v>1</v>
      </c>
      <c r="B8" s="29" t="s">
        <v>15</v>
      </c>
      <c r="C8" s="32" t="s">
        <v>26</v>
      </c>
      <c r="D8" s="35">
        <v>15982463.779999999</v>
      </c>
      <c r="E8" s="19">
        <f>D8*1.18</f>
        <v>18859307.260399997</v>
      </c>
      <c r="F8" s="33">
        <v>3000000</v>
      </c>
      <c r="G8" s="33">
        <v>8000000</v>
      </c>
      <c r="H8" s="33">
        <v>5000000</v>
      </c>
      <c r="I8" s="33">
        <v>2859307.26</v>
      </c>
      <c r="J8" s="33">
        <v>0</v>
      </c>
      <c r="K8" s="33">
        <v>0</v>
      </c>
      <c r="L8" s="33">
        <v>0</v>
      </c>
      <c r="M8" s="33">
        <v>0</v>
      </c>
      <c r="N8" s="34">
        <f t="shared" ref="N8:N16" si="0">SUM(F8:M8)</f>
        <v>18859307.259999998</v>
      </c>
    </row>
    <row r="9" spans="1:14" ht="24">
      <c r="A9" s="5">
        <v>2</v>
      </c>
      <c r="B9" s="30" t="s">
        <v>16</v>
      </c>
      <c r="C9" s="32" t="s">
        <v>27</v>
      </c>
      <c r="D9" s="35">
        <v>17048058.629999999</v>
      </c>
      <c r="E9" s="19">
        <f t="shared" ref="E9:E19" si="1">D9*1.18</f>
        <v>20116709.183399998</v>
      </c>
      <c r="F9" s="33">
        <v>0</v>
      </c>
      <c r="G9" s="33">
        <v>0</v>
      </c>
      <c r="H9" s="33">
        <v>2116709.1800000002</v>
      </c>
      <c r="I9" s="33">
        <v>3000000</v>
      </c>
      <c r="J9" s="33">
        <v>5000000</v>
      </c>
      <c r="K9" s="33">
        <v>5000000</v>
      </c>
      <c r="L9" s="33">
        <v>5000000</v>
      </c>
      <c r="M9" s="33">
        <v>0</v>
      </c>
      <c r="N9" s="34">
        <f t="shared" si="0"/>
        <v>20116709.18</v>
      </c>
    </row>
    <row r="10" spans="1:14" ht="42" customHeight="1">
      <c r="A10" s="5">
        <v>3</v>
      </c>
      <c r="B10" s="30" t="s">
        <v>17</v>
      </c>
      <c r="C10" s="32" t="s">
        <v>28</v>
      </c>
      <c r="D10" s="35">
        <v>617558.24</v>
      </c>
      <c r="E10" s="19">
        <f t="shared" si="1"/>
        <v>728718.72320000001</v>
      </c>
      <c r="F10" s="33">
        <v>0</v>
      </c>
      <c r="G10" s="33">
        <v>0</v>
      </c>
      <c r="H10" s="33">
        <v>0</v>
      </c>
      <c r="I10" s="33">
        <v>364000</v>
      </c>
      <c r="J10" s="33">
        <v>364718.72</v>
      </c>
      <c r="K10" s="33">
        <v>0</v>
      </c>
      <c r="L10" s="33">
        <v>0</v>
      </c>
      <c r="M10" s="33">
        <v>0</v>
      </c>
      <c r="N10" s="34">
        <f t="shared" si="0"/>
        <v>728718.72</v>
      </c>
    </row>
    <row r="11" spans="1:14" ht="36">
      <c r="A11" s="5">
        <v>4</v>
      </c>
      <c r="B11" s="31" t="s">
        <v>18</v>
      </c>
      <c r="C11" s="32" t="s">
        <v>29</v>
      </c>
      <c r="D11" s="35">
        <v>728761.59</v>
      </c>
      <c r="E11" s="19">
        <f t="shared" si="1"/>
        <v>859938.67619999987</v>
      </c>
      <c r="F11" s="33">
        <v>0</v>
      </c>
      <c r="G11" s="33">
        <v>0</v>
      </c>
      <c r="H11" s="33">
        <v>0</v>
      </c>
      <c r="I11" s="33">
        <v>286646.23</v>
      </c>
      <c r="J11" s="33">
        <v>286646.23</v>
      </c>
      <c r="K11" s="33">
        <v>286646.21999999997</v>
      </c>
      <c r="L11" s="33">
        <v>0</v>
      </c>
      <c r="M11" s="33">
        <v>0</v>
      </c>
      <c r="N11" s="34">
        <f t="shared" si="0"/>
        <v>859938.67999999993</v>
      </c>
    </row>
    <row r="12" spans="1:14" ht="36">
      <c r="A12" s="5">
        <v>5</v>
      </c>
      <c r="B12" s="31" t="s">
        <v>19</v>
      </c>
      <c r="C12" s="32" t="s">
        <v>30</v>
      </c>
      <c r="D12" s="35">
        <v>219391.19</v>
      </c>
      <c r="E12" s="19">
        <f t="shared" si="1"/>
        <v>258881.6042</v>
      </c>
      <c r="F12" s="33">
        <v>0</v>
      </c>
      <c r="G12" s="33">
        <v>0</v>
      </c>
      <c r="H12" s="33">
        <v>0</v>
      </c>
      <c r="I12" s="33">
        <v>258881.6</v>
      </c>
      <c r="J12" s="33">
        <v>0</v>
      </c>
      <c r="K12" s="33">
        <v>0</v>
      </c>
      <c r="L12" s="33">
        <v>0</v>
      </c>
      <c r="M12" s="33">
        <v>0</v>
      </c>
      <c r="N12" s="34">
        <f t="shared" si="0"/>
        <v>258881.6</v>
      </c>
    </row>
    <row r="13" spans="1:14" ht="24">
      <c r="A13" s="5">
        <v>6</v>
      </c>
      <c r="B13" s="30" t="s">
        <v>20</v>
      </c>
      <c r="C13" s="32" t="s">
        <v>31</v>
      </c>
      <c r="D13" s="35">
        <v>512044.28</v>
      </c>
      <c r="E13" s="19">
        <f t="shared" si="1"/>
        <v>604212.25040000002</v>
      </c>
      <c r="F13" s="33">
        <v>0</v>
      </c>
      <c r="G13" s="33">
        <v>0</v>
      </c>
      <c r="H13" s="33">
        <v>0</v>
      </c>
      <c r="I13" s="33">
        <v>0</v>
      </c>
      <c r="J13" s="33">
        <v>302106</v>
      </c>
      <c r="K13" s="33">
        <v>302106.25</v>
      </c>
      <c r="L13" s="33">
        <v>0</v>
      </c>
      <c r="M13" s="33">
        <v>0</v>
      </c>
      <c r="N13" s="34">
        <f t="shared" si="0"/>
        <v>604212.25</v>
      </c>
    </row>
    <row r="14" spans="1:14" ht="36">
      <c r="A14" s="5">
        <v>7</v>
      </c>
      <c r="B14" s="30" t="s">
        <v>21</v>
      </c>
      <c r="C14" s="32" t="s">
        <v>32</v>
      </c>
      <c r="D14" s="35">
        <v>2255529.0299999998</v>
      </c>
      <c r="E14" s="19">
        <f t="shared" si="1"/>
        <v>2661524.2553999997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1000000</v>
      </c>
      <c r="L14" s="33">
        <v>1000000</v>
      </c>
      <c r="M14" s="33">
        <v>661524.26</v>
      </c>
      <c r="N14" s="34">
        <f t="shared" si="0"/>
        <v>2661524.2599999998</v>
      </c>
    </row>
    <row r="15" spans="1:14" ht="36">
      <c r="A15" s="5">
        <v>8</v>
      </c>
      <c r="B15" s="30" t="s">
        <v>22</v>
      </c>
      <c r="C15" s="32" t="s">
        <v>33</v>
      </c>
      <c r="D15" s="35">
        <v>309567.49</v>
      </c>
      <c r="E15" s="19">
        <f t="shared" si="1"/>
        <v>365289.63819999999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365289.64</v>
      </c>
      <c r="M15" s="33">
        <v>0</v>
      </c>
      <c r="N15" s="34">
        <f t="shared" si="0"/>
        <v>365289.64</v>
      </c>
    </row>
    <row r="16" spans="1:14" ht="24">
      <c r="A16" s="5">
        <v>9</v>
      </c>
      <c r="B16" s="30" t="s">
        <v>23</v>
      </c>
      <c r="C16" s="32" t="s">
        <v>34</v>
      </c>
      <c r="D16" s="35">
        <v>1925544.57</v>
      </c>
      <c r="E16" s="19">
        <f t="shared" si="1"/>
        <v>2272142.5926000001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1000000</v>
      </c>
      <c r="L16" s="33">
        <v>1000000</v>
      </c>
      <c r="M16" s="33">
        <v>272142.59000000003</v>
      </c>
      <c r="N16" s="34">
        <f t="shared" si="0"/>
        <v>2272142.59</v>
      </c>
    </row>
    <row r="17" spans="1:14" ht="36">
      <c r="A17" s="5">
        <v>10</v>
      </c>
      <c r="B17" s="30" t="s">
        <v>24</v>
      </c>
      <c r="C17" s="32" t="s">
        <v>35</v>
      </c>
      <c r="D17" s="35">
        <v>7409.14</v>
      </c>
      <c r="E17" s="19">
        <f t="shared" si="1"/>
        <v>8742.7852000000003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8742.7900000000009</v>
      </c>
      <c r="M17" s="33">
        <v>0</v>
      </c>
      <c r="N17" s="34">
        <f t="shared" ref="N17:N18" si="2">SUM(F17:M17)</f>
        <v>8742.7900000000009</v>
      </c>
    </row>
    <row r="18" spans="1:14" ht="36">
      <c r="A18" s="5">
        <v>11</v>
      </c>
      <c r="B18" s="30" t="s">
        <v>41</v>
      </c>
      <c r="C18" s="32" t="s">
        <v>36</v>
      </c>
      <c r="D18" s="35">
        <v>782622.37</v>
      </c>
      <c r="E18" s="19">
        <f t="shared" si="1"/>
        <v>923494.39659999998</v>
      </c>
      <c r="F18" s="33">
        <v>0</v>
      </c>
      <c r="G18" s="33">
        <v>0</v>
      </c>
      <c r="H18" s="33">
        <v>0</v>
      </c>
      <c r="I18" s="33">
        <v>461747</v>
      </c>
      <c r="J18" s="33">
        <v>461747.4</v>
      </c>
      <c r="K18" s="33">
        <v>0</v>
      </c>
      <c r="L18" s="33">
        <v>0</v>
      </c>
      <c r="M18" s="33">
        <v>0</v>
      </c>
      <c r="N18" s="34">
        <f t="shared" si="2"/>
        <v>923494.40000000002</v>
      </c>
    </row>
    <row r="19" spans="1:14" ht="36">
      <c r="A19" s="5">
        <v>12</v>
      </c>
      <c r="B19" s="30" t="s">
        <v>25</v>
      </c>
      <c r="C19" s="32" t="s">
        <v>37</v>
      </c>
      <c r="D19" s="35">
        <v>2399610.4500000002</v>
      </c>
      <c r="E19" s="19">
        <f t="shared" si="1"/>
        <v>2831540.3310000002</v>
      </c>
      <c r="F19" s="33">
        <v>831540.33</v>
      </c>
      <c r="G19" s="33">
        <v>2000000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4">
        <f>SUM(F19:M19)</f>
        <v>2831540.33</v>
      </c>
    </row>
    <row r="20" spans="1:14" s="9" customFormat="1" ht="18.75">
      <c r="A20" s="6"/>
      <c r="B20" s="7" t="s">
        <v>2</v>
      </c>
      <c r="C20" s="8"/>
      <c r="D20" s="8"/>
      <c r="E20" s="21">
        <f>SUM(E8:E19)</f>
        <v>50490501.696800001</v>
      </c>
      <c r="F20" s="21">
        <f t="shared" ref="F20:N20" si="3">SUM(F8:F19)</f>
        <v>3831540.33</v>
      </c>
      <c r="G20" s="21">
        <f t="shared" si="3"/>
        <v>10000000</v>
      </c>
      <c r="H20" s="21">
        <f t="shared" si="3"/>
        <v>7116709.1799999997</v>
      </c>
      <c r="I20" s="21">
        <f t="shared" si="3"/>
        <v>7230582.0899999999</v>
      </c>
      <c r="J20" s="21">
        <f t="shared" si="3"/>
        <v>6415218.3499999996</v>
      </c>
      <c r="K20" s="21">
        <f t="shared" si="3"/>
        <v>7588752.4699999997</v>
      </c>
      <c r="L20" s="21">
        <f t="shared" si="3"/>
        <v>7374032.4299999997</v>
      </c>
      <c r="M20" s="21">
        <f t="shared" si="3"/>
        <v>933666.85000000009</v>
      </c>
      <c r="N20" s="21">
        <f t="shared" si="3"/>
        <v>50490501.699999988</v>
      </c>
    </row>
    <row r="21" spans="1:14" s="9" customFormat="1" ht="18.75">
      <c r="A21" s="13"/>
      <c r="B21" s="14"/>
      <c r="C21" s="15"/>
      <c r="D21" s="15"/>
      <c r="E21" s="16"/>
      <c r="F21" s="17"/>
      <c r="G21" s="17"/>
      <c r="H21" s="17"/>
      <c r="I21" s="17"/>
      <c r="J21" s="17"/>
      <c r="K21" s="17"/>
      <c r="L21" s="17"/>
      <c r="M21" s="17"/>
      <c r="N21" s="18"/>
    </row>
    <row r="22" spans="1:14" s="9" customFormat="1" ht="18.75">
      <c r="A22" s="13"/>
      <c r="B22" s="14"/>
      <c r="C22" s="15"/>
      <c r="D22" s="15"/>
      <c r="E22" s="16"/>
      <c r="F22" s="17"/>
      <c r="G22" s="17"/>
      <c r="H22" s="17"/>
      <c r="I22" s="17"/>
      <c r="J22" s="17"/>
      <c r="K22" s="17"/>
      <c r="L22" s="17"/>
      <c r="M22" s="17"/>
      <c r="N22" s="18"/>
    </row>
    <row r="24" spans="1:14" ht="12" customHeight="1"/>
    <row r="25" spans="1:14" s="24" customFormat="1" ht="15" customHeight="1">
      <c r="A25" s="36" t="s">
        <v>42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</sheetData>
  <mergeCells count="8">
    <mergeCell ref="A25:N25"/>
    <mergeCell ref="F5:M5"/>
    <mergeCell ref="N5:N6"/>
    <mergeCell ref="A3:N3"/>
    <mergeCell ref="E5:E6"/>
    <mergeCell ref="C5:C6"/>
    <mergeCell ref="B5:B6"/>
    <mergeCell ref="A5:A6"/>
  </mergeCells>
  <pageMargins left="0.51181102362204722" right="0.15748031496062992" top="0.78740157480314965" bottom="0.55118110236220474" header="0.15748031496062992" footer="0.15748031496062992"/>
  <pageSetup paperSize="9" scale="7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FokinSE</cp:lastModifiedBy>
  <cp:lastPrinted>2011-10-25T01:18:58Z</cp:lastPrinted>
  <dcterms:created xsi:type="dcterms:W3CDTF">2011-06-03T06:33:27Z</dcterms:created>
  <dcterms:modified xsi:type="dcterms:W3CDTF">2011-10-25T05:45:19Z</dcterms:modified>
</cp:coreProperties>
</file>